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NIA A\SPJ TAHUN 2026 NIA\1. BAHAN REKON\BENDAHARA PENGELUARAN\5. MEI\"/>
    </mc:Choice>
  </mc:AlternateContent>
  <xr:revisionPtr revIDLastSave="0" documentId="13_ncr:1_{FE2DB552-9A62-43B3-91E9-1F08F759219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Januari" sheetId="11" r:id="rId1"/>
    <sheet name="Febr" sheetId="12" r:id="rId2"/>
    <sheet name="Mar" sheetId="13" r:id="rId3"/>
    <sheet name="April" sheetId="14" r:id="rId4"/>
    <sheet name="MEI" sheetId="15" r:id="rId5"/>
  </sheets>
  <definedNames>
    <definedName name="_xlnm.Print_Area" localSheetId="3">April!$A$1:$G$26</definedName>
    <definedName name="_xlnm.Print_Area" localSheetId="1">Febr!$A$1:$G$23</definedName>
    <definedName name="_xlnm.Print_Area" localSheetId="0">Januari!$A$1:$G$24</definedName>
    <definedName name="_xlnm.Print_Area" localSheetId="2">Mar!$A$1:$G$19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5" l="1"/>
  <c r="A6" i="15"/>
  <c r="A7" i="15" s="1"/>
  <c r="A10" i="14"/>
  <c r="A11" i="14"/>
  <c r="A12" i="14" s="1"/>
  <c r="F13" i="14"/>
  <c r="A6" i="14"/>
  <c r="A7" i="14" s="1"/>
  <c r="A8" i="14" s="1"/>
  <c r="A9" i="14" s="1"/>
  <c r="F7" i="13"/>
  <c r="F11" i="12"/>
  <c r="A6" i="12"/>
  <c r="A7" i="12" s="1"/>
  <c r="A8" i="12" s="1"/>
  <c r="A9" i="12" s="1"/>
  <c r="A10" i="12" s="1"/>
  <c r="F13" i="11"/>
  <c r="A6" i="11"/>
  <c r="A7" i="11" s="1"/>
  <c r="A8" i="11" s="1"/>
  <c r="A9" i="11" s="1"/>
  <c r="A10" i="11" s="1"/>
  <c r="A11" i="11" s="1"/>
  <c r="A12" i="11" s="1"/>
</calcChain>
</file>

<file path=xl/sharedStrings.xml><?xml version="1.0" encoding="utf-8"?>
<sst xmlns="http://schemas.openxmlformats.org/spreadsheetml/2006/main" count="144" uniqueCount="51">
  <si>
    <t xml:space="preserve">REKAP REALISASI PEMBAYARAN PAJAK DAERAH (MAKAN MINUM) </t>
  </si>
  <si>
    <t>SKPD KANTOR CAMAT CANDUANG</t>
  </si>
  <si>
    <t xml:space="preserve">NO. </t>
  </si>
  <si>
    <t>TGL TRANSAKSI</t>
  </si>
  <si>
    <t>KEGIATAN</t>
  </si>
  <si>
    <t>BIDANG</t>
  </si>
  <si>
    <t>URAIAN</t>
  </si>
  <si>
    <t xml:space="preserve">JUMLAH </t>
  </si>
  <si>
    <t>KET</t>
  </si>
  <si>
    <t>JUMLAH</t>
  </si>
  <si>
    <t>Note:</t>
  </si>
  <si>
    <t xml:space="preserve">                                                                                                                                                                                      </t>
  </si>
  <si>
    <t>Tanggal Transaksi adalah tanggal pembayaran pajak</t>
  </si>
  <si>
    <t>Bendahara Pengeluaran</t>
  </si>
  <si>
    <t>NIHIL</t>
  </si>
  <si>
    <t>Lasi,  31 Januari 2026</t>
  </si>
  <si>
    <t>MIRA ZULFIA, A.Md.Kep</t>
  </si>
  <si>
    <t>NIP. 19760916 1996032001</t>
  </si>
  <si>
    <t>Lasi,  28 Februari 2026</t>
  </si>
  <si>
    <t>Penyelenggaraan Rapat Koordinasi dan Konsultasi SKPD</t>
  </si>
  <si>
    <t xml:space="preserve">Belanja makan dan minum rapat </t>
  </si>
  <si>
    <t>Pajak snack acara sosialisasi Pramuka tanggal 30 Januari 2026</t>
  </si>
  <si>
    <t>Fasilitasi Sinkronisasi Perencanaan Pembangunan Daerah dengan Pembangunan Desa</t>
  </si>
  <si>
    <t>Pajak makan kegiatan Pra Musrenbang Kecamatan Canduang tanggal 9 Februari 2026</t>
  </si>
  <si>
    <t>Pajak snack kegiatan Pra Musrenbang Kecamatan Canduang tanggal 9 Februari 2026</t>
  </si>
  <si>
    <t>Pajak makan kegiatan Musrenbang Kecamatan Canduang tanggal10 Februari 2026</t>
  </si>
  <si>
    <t>Pajak snack kegiatan Musrenbang Kecamatan Canduang tanggal10 Februari 2026</t>
  </si>
  <si>
    <t xml:space="preserve">Belanja makan dan minum jamuan tamu </t>
  </si>
  <si>
    <t>Pajak makan dan minum tamu Kantor Camat Canduang bulan Januari 2026</t>
  </si>
  <si>
    <t>Lasi,  31 Maret 2026</t>
  </si>
  <si>
    <t>16 Maret 2026</t>
  </si>
  <si>
    <t>Koordinasi/sinergi Perencanaan dan pelaksanaan Kegiatan Pemerintahan dengan Perangkat Daerah dan Instansi Vertikal Terkait</t>
  </si>
  <si>
    <t xml:space="preserve">Pajak makan dan minum tamu tim Ramadhan 1447 H </t>
  </si>
  <si>
    <t>Pajak snack rapat koordinasi tanggal 25 Maret 2026</t>
  </si>
  <si>
    <t xml:space="preserve">Pajak snack rapat musran Kwarran Canduang tanggal 10 April 2026 </t>
  </si>
  <si>
    <t xml:space="preserve">Pajak makan rapat musran Kwarran Canduang tanggal 10 April 2026 </t>
  </si>
  <si>
    <t>Pajak snack rapat bulanan PKK tanggal 14 April 2026</t>
  </si>
  <si>
    <t>Pajak makan rapat bulanan PKK tanggal 14 April 2026</t>
  </si>
  <si>
    <t xml:space="preserve">belanja makan dan minum aktifitas lapangan </t>
  </si>
  <si>
    <t xml:space="preserve">Pajak makan minum kegiatan aktivitas lapangan </t>
  </si>
  <si>
    <t>Fasilitasi Pengelolaan Keuangan Desa dan Pendayagunaan Aset Desa</t>
  </si>
  <si>
    <t>Pajak snack rakor Walinagari tanggal   April 2026</t>
  </si>
  <si>
    <t>Pajak makan rakor Walinagari tanggal   April 2026</t>
  </si>
  <si>
    <t>Lasi,  30 April 2026</t>
  </si>
  <si>
    <t xml:space="preserve">   Mei 2026</t>
  </si>
  <si>
    <t xml:space="preserve">Belanja makan dan minum tamu </t>
  </si>
  <si>
    <t xml:space="preserve">pajak makan dan minum tamu bulan Februari 2026 </t>
  </si>
  <si>
    <t xml:space="preserve">Pajak makan minum kegiatan aktivitas lapangan tanggal 30 Maret 2026 </t>
  </si>
  <si>
    <t xml:space="preserve">Pajak makan minum kegiatan aktivitas lapangan tanggal 12 Mei 2026 </t>
  </si>
  <si>
    <t xml:space="preserve">Mei 2026 </t>
  </si>
  <si>
    <t>Lasi,  31 Mei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</si>
</sst>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[$-13809]d\ mmm\ yyyy;@"/>
  </numFmts>
  <fonts count="12">
    <font>
      <sz val="11"/>
      <color theme="1"/>
      <name val="Calibri"/>
      <charset val="134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1"/>
      <color theme="1"/>
      <name val="Calibri"/>
      <family val="2"/>
    </font>
    <font>
      <b/>
      <sz val="12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35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8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>
      <alignment vertical="center"/>
    </xf>
    <xf numFmtId="0" fontId="7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4" fillId="0" borderId="2" xfId="1" applyFont="1" applyFill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164" fontId="4" fillId="0" borderId="1" xfId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0" xfId="0" applyNumberFormat="1" applyFont="1"/>
    <xf numFmtId="0" fontId="1" fillId="0" borderId="0" xfId="0" applyFont="1" applyAlignment="1">
      <alignment horizontal="center"/>
    </xf>
    <xf numFmtId="15" fontId="0" fillId="0" borderId="1" xfId="2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64" fontId="10" fillId="0" borderId="0" xfId="0" applyNumberFormat="1" applyFont="1"/>
    <xf numFmtId="165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/>
    <xf numFmtId="165" fontId="1" fillId="0" borderId="1" xfId="2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2" xfId="1" applyFont="1" applyFill="1" applyBorder="1" applyAlignment="1">
      <alignment vertical="center" wrapText="1"/>
    </xf>
    <xf numFmtId="164" fontId="1" fillId="0" borderId="1" xfId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/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Comma [0]" xfId="1" builtinId="6"/>
    <cellStyle name="Normal" xfId="0" builtinId="0"/>
    <cellStyle name="Normal 5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C4EE4-904D-402C-87F4-A1F74FC1500A}">
  <dimension ref="A1:L24"/>
  <sheetViews>
    <sheetView view="pageBreakPreview" zoomScale="60" zoomScaleNormal="100" workbookViewId="0">
      <selection sqref="A1:XFD1048576"/>
    </sheetView>
  </sheetViews>
  <sheetFormatPr defaultColWidth="9.109375" defaultRowHeight="13.8"/>
  <cols>
    <col min="1" max="1" width="4.44140625" style="1" customWidth="1"/>
    <col min="2" max="2" width="18.5546875" style="1" customWidth="1"/>
    <col min="3" max="3" width="37.44140625" style="1" customWidth="1"/>
    <col min="4" max="4" width="37.6640625" style="1" customWidth="1"/>
    <col min="5" max="5" width="30.6640625" style="1" customWidth="1"/>
    <col min="6" max="6" width="12.6640625" style="4" customWidth="1"/>
    <col min="7" max="7" width="12.109375" style="1" customWidth="1"/>
    <col min="8" max="16384" width="9.109375" style="1"/>
  </cols>
  <sheetData>
    <row r="1" spans="1:7" ht="17.399999999999999">
      <c r="A1" s="32" t="s">
        <v>0</v>
      </c>
      <c r="B1" s="32"/>
      <c r="C1" s="32"/>
      <c r="D1" s="32"/>
      <c r="E1" s="32"/>
      <c r="F1" s="32"/>
      <c r="G1" s="32"/>
    </row>
    <row r="2" spans="1:7" ht="17.399999999999999">
      <c r="A2" s="32" t="s">
        <v>1</v>
      </c>
      <c r="B2" s="32"/>
      <c r="C2" s="32"/>
      <c r="D2" s="32"/>
      <c r="E2" s="32"/>
      <c r="F2" s="32"/>
      <c r="G2" s="32"/>
    </row>
    <row r="4" spans="1:7" s="2" customFormat="1" ht="30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5" t="s">
        <v>8</v>
      </c>
    </row>
    <row r="5" spans="1:7" ht="77.099999999999994" customHeight="1">
      <c r="A5" s="7">
        <v>1</v>
      </c>
      <c r="B5" s="17"/>
      <c r="C5" s="8"/>
      <c r="D5" s="20" t="s">
        <v>14</v>
      </c>
      <c r="E5" s="18"/>
      <c r="F5" s="9"/>
      <c r="G5" s="10"/>
    </row>
    <row r="6" spans="1:7" ht="14.4">
      <c r="A6" s="7">
        <f>A5+1</f>
        <v>2</v>
      </c>
      <c r="B6" s="17"/>
      <c r="C6" s="8"/>
      <c r="D6" s="11"/>
      <c r="E6" s="18"/>
      <c r="F6" s="12"/>
      <c r="G6" s="10"/>
    </row>
    <row r="7" spans="1:7" ht="14.4">
      <c r="A7" s="7">
        <f t="shared" ref="A7:A12" si="0">A6+1</f>
        <v>3</v>
      </c>
      <c r="B7" s="17"/>
      <c r="C7" s="8"/>
      <c r="D7" s="11"/>
      <c r="E7" s="19"/>
      <c r="F7" s="12"/>
      <c r="G7" s="10"/>
    </row>
    <row r="8" spans="1:7" ht="14.4">
      <c r="A8" s="7">
        <f t="shared" si="0"/>
        <v>4</v>
      </c>
      <c r="B8" s="17"/>
      <c r="C8" s="8"/>
      <c r="D8" s="11"/>
      <c r="E8" s="18"/>
      <c r="F8" s="12"/>
      <c r="G8" s="10"/>
    </row>
    <row r="9" spans="1:7" ht="14.4">
      <c r="A9" s="7">
        <f t="shared" si="0"/>
        <v>5</v>
      </c>
      <c r="B9" s="17"/>
      <c r="C9" s="8"/>
      <c r="D9" s="11"/>
      <c r="E9" s="18"/>
      <c r="F9" s="12"/>
      <c r="G9" s="10"/>
    </row>
    <row r="10" spans="1:7" ht="14.4">
      <c r="A10" s="7">
        <f t="shared" si="0"/>
        <v>6</v>
      </c>
      <c r="B10" s="17"/>
      <c r="C10" s="8"/>
      <c r="D10" s="11"/>
      <c r="E10" s="19"/>
      <c r="F10" s="12"/>
      <c r="G10" s="10"/>
    </row>
    <row r="11" spans="1:7" ht="14.4">
      <c r="A11" s="7">
        <f t="shared" si="0"/>
        <v>7</v>
      </c>
      <c r="B11" s="17"/>
      <c r="C11" s="8"/>
      <c r="D11" s="11"/>
      <c r="E11" s="19"/>
      <c r="F11" s="12"/>
      <c r="G11" s="10"/>
    </row>
    <row r="12" spans="1:7" ht="64.5" customHeight="1">
      <c r="A12" s="7">
        <f t="shared" si="0"/>
        <v>8</v>
      </c>
      <c r="B12" s="17"/>
      <c r="C12" s="8"/>
      <c r="D12" s="11"/>
      <c r="E12" s="19"/>
      <c r="F12" s="13"/>
      <c r="G12" s="10"/>
    </row>
    <row r="13" spans="1:7" s="3" customFormat="1" ht="18" customHeight="1">
      <c r="A13" s="36" t="s">
        <v>9</v>
      </c>
      <c r="B13" s="37"/>
      <c r="C13" s="37"/>
      <c r="D13" s="37"/>
      <c r="E13" s="38"/>
      <c r="F13" s="14">
        <f>SUM(F5:F12)</f>
        <v>0</v>
      </c>
      <c r="G13" s="11"/>
    </row>
    <row r="15" spans="1:7">
      <c r="A15" s="1" t="s">
        <v>10</v>
      </c>
      <c r="E15" s="1" t="s">
        <v>11</v>
      </c>
    </row>
    <row r="16" spans="1:7">
      <c r="A16" s="1" t="s">
        <v>12</v>
      </c>
    </row>
    <row r="17" spans="5:12">
      <c r="L17" s="16"/>
    </row>
    <row r="18" spans="5:12">
      <c r="E18" s="21" t="s">
        <v>15</v>
      </c>
    </row>
    <row r="19" spans="5:12">
      <c r="E19" s="4" t="s">
        <v>13</v>
      </c>
    </row>
    <row r="20" spans="5:12">
      <c r="E20" s="4"/>
    </row>
    <row r="21" spans="5:12">
      <c r="E21" s="4"/>
    </row>
    <row r="22" spans="5:12">
      <c r="E22" s="4"/>
    </row>
    <row r="23" spans="5:12">
      <c r="E23" s="15" t="s">
        <v>16</v>
      </c>
      <c r="F23" s="15"/>
    </row>
    <row r="24" spans="5:12">
      <c r="E24" s="4" t="s">
        <v>17</v>
      </c>
    </row>
  </sheetData>
  <mergeCells count="3">
    <mergeCell ref="A1:G1"/>
    <mergeCell ref="A2:G2"/>
    <mergeCell ref="A13:E13"/>
  </mergeCells>
  <pageMargins left="0.7" right="0.7" top="0.75" bottom="0.75" header="0.3" footer="0.3"/>
  <pageSetup paperSize="9" scale="5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40D48-5C08-43ED-8763-6FA2DCDE7C66}">
  <dimension ref="A1:L22"/>
  <sheetViews>
    <sheetView workbookViewId="0">
      <selection sqref="A1:XFD1048576"/>
    </sheetView>
  </sheetViews>
  <sheetFormatPr defaultColWidth="9.109375" defaultRowHeight="13.8"/>
  <cols>
    <col min="1" max="1" width="4.44140625" style="1" customWidth="1"/>
    <col min="2" max="2" width="18.5546875" style="23" customWidth="1"/>
    <col min="3" max="3" width="37.44140625" style="1" customWidth="1"/>
    <col min="4" max="4" width="37.6640625" style="1" customWidth="1"/>
    <col min="5" max="5" width="30.6640625" style="1" customWidth="1"/>
    <col min="6" max="6" width="12.6640625" style="4" customWidth="1"/>
    <col min="7" max="7" width="12.109375" style="1" customWidth="1"/>
    <col min="8" max="16384" width="9.109375" style="1"/>
  </cols>
  <sheetData>
    <row r="1" spans="1:12" ht="17.399999999999999">
      <c r="A1" s="32" t="s">
        <v>0</v>
      </c>
      <c r="B1" s="32"/>
      <c r="C1" s="32"/>
      <c r="D1" s="32"/>
      <c r="E1" s="32"/>
      <c r="F1" s="32"/>
      <c r="G1" s="32"/>
    </row>
    <row r="2" spans="1:12" ht="17.399999999999999">
      <c r="A2" s="32" t="s">
        <v>1</v>
      </c>
      <c r="B2" s="32"/>
      <c r="C2" s="32"/>
      <c r="D2" s="32"/>
      <c r="E2" s="32"/>
      <c r="F2" s="32"/>
      <c r="G2" s="32"/>
    </row>
    <row r="4" spans="1:12" s="2" customFormat="1" ht="30" customHeight="1">
      <c r="A4" s="5" t="s">
        <v>2</v>
      </c>
      <c r="B4" s="22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5" t="s">
        <v>8</v>
      </c>
    </row>
    <row r="5" spans="1:12" ht="55.2" customHeight="1">
      <c r="A5" s="7">
        <v>1</v>
      </c>
      <c r="B5" s="24">
        <v>46047</v>
      </c>
      <c r="C5" s="25" t="s">
        <v>19</v>
      </c>
      <c r="D5" s="11" t="s">
        <v>20</v>
      </c>
      <c r="E5" s="25" t="s">
        <v>21</v>
      </c>
      <c r="F5" s="26">
        <v>45000</v>
      </c>
      <c r="G5" s="10"/>
    </row>
    <row r="6" spans="1:12" ht="55.2" customHeight="1">
      <c r="A6" s="7">
        <f>A5+1</f>
        <v>2</v>
      </c>
      <c r="B6" s="24">
        <v>46047</v>
      </c>
      <c r="C6" s="25" t="s">
        <v>22</v>
      </c>
      <c r="D6" s="11" t="s">
        <v>20</v>
      </c>
      <c r="E6" s="25" t="s">
        <v>23</v>
      </c>
      <c r="F6" s="27">
        <v>30800</v>
      </c>
      <c r="G6" s="10"/>
    </row>
    <row r="7" spans="1:12" ht="55.2" customHeight="1">
      <c r="A7" s="7">
        <f t="shared" ref="A7:A10" si="0">A6+1</f>
        <v>3</v>
      </c>
      <c r="B7" s="24">
        <v>46047</v>
      </c>
      <c r="C7" s="25" t="s">
        <v>22</v>
      </c>
      <c r="D7" s="11" t="s">
        <v>20</v>
      </c>
      <c r="E7" s="25" t="s">
        <v>24</v>
      </c>
      <c r="F7" s="27">
        <v>12600</v>
      </c>
      <c r="G7" s="10"/>
    </row>
    <row r="8" spans="1:12" ht="55.2" customHeight="1">
      <c r="A8" s="7">
        <f t="shared" si="0"/>
        <v>4</v>
      </c>
      <c r="B8" s="24">
        <v>46047</v>
      </c>
      <c r="C8" s="25" t="s">
        <v>22</v>
      </c>
      <c r="D8" s="11" t="s">
        <v>20</v>
      </c>
      <c r="E8" s="25" t="s">
        <v>25</v>
      </c>
      <c r="F8" s="27">
        <v>110000</v>
      </c>
      <c r="G8" s="10"/>
    </row>
    <row r="9" spans="1:12" ht="55.2" customHeight="1">
      <c r="A9" s="7">
        <f t="shared" si="0"/>
        <v>5</v>
      </c>
      <c r="B9" s="24">
        <v>46047</v>
      </c>
      <c r="C9" s="25" t="s">
        <v>22</v>
      </c>
      <c r="D9" s="11" t="s">
        <v>20</v>
      </c>
      <c r="E9" s="25" t="s">
        <v>26</v>
      </c>
      <c r="F9" s="27">
        <v>45000</v>
      </c>
      <c r="G9" s="10"/>
    </row>
    <row r="10" spans="1:12" ht="55.2" customHeight="1">
      <c r="A10" s="7">
        <f t="shared" si="0"/>
        <v>6</v>
      </c>
      <c r="B10" s="24">
        <v>46047</v>
      </c>
      <c r="C10" s="29" t="s">
        <v>19</v>
      </c>
      <c r="D10" s="11" t="s">
        <v>27</v>
      </c>
      <c r="E10" s="8" t="s">
        <v>28</v>
      </c>
      <c r="F10" s="27">
        <v>90000</v>
      </c>
      <c r="G10" s="10"/>
    </row>
    <row r="11" spans="1:12" s="3" customFormat="1" ht="24.6" customHeight="1">
      <c r="A11" s="33" t="s">
        <v>9</v>
      </c>
      <c r="B11" s="34"/>
      <c r="C11" s="34"/>
      <c r="D11" s="34"/>
      <c r="E11" s="35"/>
      <c r="F11" s="28">
        <f>SUM(F5:F10)</f>
        <v>333400</v>
      </c>
      <c r="G11" s="11"/>
    </row>
    <row r="13" spans="1:12">
      <c r="A13" s="1" t="s">
        <v>10</v>
      </c>
      <c r="E13" s="1" t="s">
        <v>11</v>
      </c>
    </row>
    <row r="14" spans="1:12">
      <c r="A14" s="1" t="s">
        <v>12</v>
      </c>
    </row>
    <row r="15" spans="1:12">
      <c r="L15" s="16"/>
    </row>
    <row r="16" spans="1:12">
      <c r="E16" s="21" t="s">
        <v>18</v>
      </c>
    </row>
    <row r="17" spans="5:6">
      <c r="E17" s="4" t="s">
        <v>13</v>
      </c>
    </row>
    <row r="18" spans="5:6">
      <c r="E18" s="4"/>
    </row>
    <row r="19" spans="5:6">
      <c r="E19" s="4"/>
    </row>
    <row r="20" spans="5:6">
      <c r="E20" s="4"/>
    </row>
    <row r="21" spans="5:6">
      <c r="E21" s="15" t="s">
        <v>16</v>
      </c>
      <c r="F21" s="15"/>
    </row>
    <row r="22" spans="5:6">
      <c r="E22" s="4" t="s">
        <v>17</v>
      </c>
    </row>
  </sheetData>
  <mergeCells count="3">
    <mergeCell ref="A1:G1"/>
    <mergeCell ref="A2:G2"/>
    <mergeCell ref="A11:E11"/>
  </mergeCells>
  <pageMargins left="0.7" right="0.7" top="0.75" bottom="0.75" header="0.3" footer="0.3"/>
  <pageSetup paperSize="14" scale="57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79C21-40F4-4785-8C5A-0B6F93088E5D}">
  <sheetPr>
    <pageSetUpPr fitToPage="1"/>
  </sheetPr>
  <dimension ref="A1:L18"/>
  <sheetViews>
    <sheetView workbookViewId="0">
      <selection activeCell="C5" sqref="C5"/>
    </sheetView>
  </sheetViews>
  <sheetFormatPr defaultColWidth="9.109375" defaultRowHeight="13.8"/>
  <cols>
    <col min="1" max="1" width="4.44140625" style="1" customWidth="1"/>
    <col min="2" max="2" width="18.5546875" style="23" customWidth="1"/>
    <col min="3" max="3" width="37.44140625" style="1" customWidth="1"/>
    <col min="4" max="4" width="37.6640625" style="1" customWidth="1"/>
    <col min="5" max="5" width="30.6640625" style="1" customWidth="1"/>
    <col min="6" max="6" width="12.6640625" style="4" customWidth="1"/>
    <col min="7" max="7" width="12.109375" style="1" customWidth="1"/>
    <col min="8" max="16384" width="9.109375" style="1"/>
  </cols>
  <sheetData>
    <row r="1" spans="1:12" ht="17.399999999999999">
      <c r="A1" s="32" t="s">
        <v>0</v>
      </c>
      <c r="B1" s="32"/>
      <c r="C1" s="32"/>
      <c r="D1" s="32"/>
      <c r="E1" s="32"/>
      <c r="F1" s="32"/>
      <c r="G1" s="32"/>
    </row>
    <row r="2" spans="1:12" ht="17.399999999999999">
      <c r="A2" s="32" t="s">
        <v>1</v>
      </c>
      <c r="B2" s="32"/>
      <c r="C2" s="32"/>
      <c r="D2" s="32"/>
      <c r="E2" s="32"/>
      <c r="F2" s="32"/>
      <c r="G2" s="32"/>
    </row>
    <row r="4" spans="1:12" s="2" customFormat="1" ht="30" customHeight="1">
      <c r="A4" s="5" t="s">
        <v>2</v>
      </c>
      <c r="B4" s="22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5" t="s">
        <v>8</v>
      </c>
    </row>
    <row r="5" spans="1:12" ht="69.599999999999994" customHeight="1">
      <c r="A5" s="7">
        <v>1</v>
      </c>
      <c r="B5" s="24" t="s">
        <v>30</v>
      </c>
      <c r="C5" s="25" t="s">
        <v>31</v>
      </c>
      <c r="D5" s="11" t="s">
        <v>20</v>
      </c>
      <c r="E5" s="25" t="s">
        <v>32</v>
      </c>
      <c r="F5" s="26">
        <v>180000</v>
      </c>
      <c r="G5" s="10"/>
    </row>
    <row r="6" spans="1:12" ht="41.4" customHeight="1">
      <c r="A6" s="7"/>
      <c r="B6" s="24"/>
      <c r="C6" s="29"/>
      <c r="D6" s="11"/>
      <c r="E6" s="8"/>
      <c r="F6" s="27"/>
      <c r="G6" s="10"/>
    </row>
    <row r="7" spans="1:12" s="3" customFormat="1" ht="24.6" customHeight="1">
      <c r="A7" s="33" t="s">
        <v>9</v>
      </c>
      <c r="B7" s="34"/>
      <c r="C7" s="34"/>
      <c r="D7" s="34"/>
      <c r="E7" s="35"/>
      <c r="F7" s="28">
        <f>SUM(F5:F6)</f>
        <v>180000</v>
      </c>
      <c r="G7" s="11"/>
    </row>
    <row r="9" spans="1:12">
      <c r="A9" s="1" t="s">
        <v>10</v>
      </c>
      <c r="E9" s="1" t="s">
        <v>11</v>
      </c>
    </row>
    <row r="10" spans="1:12">
      <c r="A10" s="1" t="s">
        <v>12</v>
      </c>
    </row>
    <row r="11" spans="1:12">
      <c r="L11" s="16"/>
    </row>
    <row r="12" spans="1:12">
      <c r="E12" s="4" t="s">
        <v>29</v>
      </c>
    </row>
    <row r="13" spans="1:12">
      <c r="E13" s="4" t="s">
        <v>13</v>
      </c>
    </row>
    <row r="14" spans="1:12">
      <c r="E14" s="4"/>
    </row>
    <row r="15" spans="1:12">
      <c r="E15" s="4"/>
    </row>
    <row r="16" spans="1:12">
      <c r="E16" s="4"/>
    </row>
    <row r="17" spans="5:6">
      <c r="E17" s="15" t="s">
        <v>16</v>
      </c>
      <c r="F17" s="15"/>
    </row>
    <row r="18" spans="5:6">
      <c r="E18" s="4" t="s">
        <v>17</v>
      </c>
    </row>
  </sheetData>
  <mergeCells count="3">
    <mergeCell ref="A1:G1"/>
    <mergeCell ref="A2:G2"/>
    <mergeCell ref="A7:E7"/>
  </mergeCells>
  <pageMargins left="0.7" right="0.7" top="0.75" bottom="0.75" header="0.3" footer="0.3"/>
  <pageSetup paperSize="9" scale="86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B8498-D262-4F4F-811E-45C78D25C002}">
  <sheetPr>
    <pageSetUpPr fitToPage="1"/>
  </sheetPr>
  <dimension ref="A1:L24"/>
  <sheetViews>
    <sheetView workbookViewId="0">
      <selection sqref="A1:XFD1048576"/>
    </sheetView>
  </sheetViews>
  <sheetFormatPr defaultColWidth="9.109375" defaultRowHeight="13.8"/>
  <cols>
    <col min="1" max="1" width="4.44140625" style="1" customWidth="1"/>
    <col min="2" max="2" width="18.5546875" style="23" customWidth="1"/>
    <col min="3" max="3" width="37.44140625" style="1" customWidth="1"/>
    <col min="4" max="4" width="37.6640625" style="1" customWidth="1"/>
    <col min="5" max="5" width="30.6640625" style="1" customWidth="1"/>
    <col min="6" max="6" width="12.6640625" style="4" customWidth="1"/>
    <col min="7" max="7" width="12.109375" style="1" customWidth="1"/>
    <col min="8" max="16384" width="9.109375" style="1"/>
  </cols>
  <sheetData>
    <row r="1" spans="1:7" ht="17.399999999999999">
      <c r="A1" s="32" t="s">
        <v>0</v>
      </c>
      <c r="B1" s="32"/>
      <c r="C1" s="32"/>
      <c r="D1" s="32"/>
      <c r="E1" s="32"/>
      <c r="F1" s="32"/>
      <c r="G1" s="32"/>
    </row>
    <row r="2" spans="1:7" ht="17.399999999999999">
      <c r="A2" s="32" t="s">
        <v>1</v>
      </c>
      <c r="B2" s="32"/>
      <c r="C2" s="32"/>
      <c r="D2" s="32"/>
      <c r="E2" s="32"/>
      <c r="F2" s="32"/>
      <c r="G2" s="32"/>
    </row>
    <row r="4" spans="1:7" s="2" customFormat="1" ht="30" customHeight="1">
      <c r="A4" s="5" t="s">
        <v>2</v>
      </c>
      <c r="B4" s="22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5" t="s">
        <v>8</v>
      </c>
    </row>
    <row r="5" spans="1:7" ht="55.2" customHeight="1">
      <c r="A5" s="7">
        <v>1</v>
      </c>
      <c r="B5" s="24">
        <v>46119</v>
      </c>
      <c r="C5" s="25" t="s">
        <v>19</v>
      </c>
      <c r="D5" s="11" t="s">
        <v>20</v>
      </c>
      <c r="E5" s="25" t="s">
        <v>33</v>
      </c>
      <c r="F5" s="26">
        <v>90000</v>
      </c>
      <c r="G5" s="10"/>
    </row>
    <row r="6" spans="1:7" ht="55.2" customHeight="1">
      <c r="A6" s="7">
        <f>A5+1</f>
        <v>2</v>
      </c>
      <c r="B6" s="24">
        <v>46132</v>
      </c>
      <c r="C6" s="25" t="s">
        <v>31</v>
      </c>
      <c r="D6" s="11" t="s">
        <v>20</v>
      </c>
      <c r="E6" s="30" t="s">
        <v>34</v>
      </c>
      <c r="F6" s="27">
        <v>45000</v>
      </c>
      <c r="G6" s="31"/>
    </row>
    <row r="7" spans="1:7" ht="55.2" customHeight="1">
      <c r="A7" s="7">
        <f t="shared" ref="A7:A12" si="0">A6+1</f>
        <v>3</v>
      </c>
      <c r="B7" s="24">
        <v>46132</v>
      </c>
      <c r="C7" s="25" t="s">
        <v>31</v>
      </c>
      <c r="D7" s="11" t="s">
        <v>20</v>
      </c>
      <c r="E7" s="30" t="s">
        <v>35</v>
      </c>
      <c r="F7" s="27">
        <v>110000</v>
      </c>
      <c r="G7" s="31"/>
    </row>
    <row r="8" spans="1:7" ht="55.2" customHeight="1">
      <c r="A8" s="7">
        <f t="shared" si="0"/>
        <v>4</v>
      </c>
      <c r="B8" s="24">
        <v>46132</v>
      </c>
      <c r="C8" s="25" t="s">
        <v>31</v>
      </c>
      <c r="D8" s="11" t="s">
        <v>20</v>
      </c>
      <c r="E8" s="30" t="s">
        <v>36</v>
      </c>
      <c r="F8" s="27">
        <v>36000</v>
      </c>
      <c r="G8" s="31"/>
    </row>
    <row r="9" spans="1:7" ht="55.2" customHeight="1">
      <c r="A9" s="7">
        <f t="shared" si="0"/>
        <v>5</v>
      </c>
      <c r="B9" s="24">
        <v>46132</v>
      </c>
      <c r="C9" s="25" t="s">
        <v>31</v>
      </c>
      <c r="D9" s="11" t="s">
        <v>20</v>
      </c>
      <c r="E9" s="30" t="s">
        <v>37</v>
      </c>
      <c r="F9" s="27">
        <v>88000</v>
      </c>
      <c r="G9" s="31"/>
    </row>
    <row r="10" spans="1:7" ht="55.2" customHeight="1">
      <c r="A10" s="7">
        <f t="shared" si="0"/>
        <v>6</v>
      </c>
      <c r="B10" s="24">
        <v>46132</v>
      </c>
      <c r="C10" s="25" t="s">
        <v>19</v>
      </c>
      <c r="D10" s="11" t="s">
        <v>38</v>
      </c>
      <c r="E10" s="25" t="s">
        <v>39</v>
      </c>
      <c r="F10" s="27">
        <v>93700</v>
      </c>
      <c r="G10" s="10"/>
    </row>
    <row r="11" spans="1:7" ht="55.2" customHeight="1">
      <c r="A11" s="7">
        <f t="shared" si="0"/>
        <v>7</v>
      </c>
      <c r="B11" s="24">
        <v>46132</v>
      </c>
      <c r="C11" s="25" t="s">
        <v>40</v>
      </c>
      <c r="D11" s="11" t="s">
        <v>20</v>
      </c>
      <c r="E11" s="30" t="s">
        <v>41</v>
      </c>
      <c r="F11" s="27">
        <v>18000</v>
      </c>
      <c r="G11" s="31"/>
    </row>
    <row r="12" spans="1:7" ht="55.2" customHeight="1">
      <c r="A12" s="7">
        <f t="shared" si="0"/>
        <v>8</v>
      </c>
      <c r="B12" s="24">
        <v>46132</v>
      </c>
      <c r="C12" s="25" t="s">
        <v>40</v>
      </c>
      <c r="D12" s="11" t="s">
        <v>20</v>
      </c>
      <c r="E12" s="30" t="s">
        <v>42</v>
      </c>
      <c r="F12" s="27">
        <v>44000</v>
      </c>
      <c r="G12" s="31"/>
    </row>
    <row r="13" spans="1:7" s="3" customFormat="1" ht="24.6" customHeight="1">
      <c r="A13" s="33" t="s">
        <v>9</v>
      </c>
      <c r="B13" s="34"/>
      <c r="C13" s="34"/>
      <c r="D13" s="34"/>
      <c r="E13" s="35"/>
      <c r="F13" s="28">
        <f>SUM(F5:F12)</f>
        <v>524700</v>
      </c>
      <c r="G13" s="11"/>
    </row>
    <row r="15" spans="1:7">
      <c r="A15" s="1" t="s">
        <v>10</v>
      </c>
      <c r="E15" s="1" t="s">
        <v>11</v>
      </c>
    </row>
    <row r="16" spans="1:7">
      <c r="A16" s="1" t="s">
        <v>12</v>
      </c>
    </row>
    <row r="17" spans="5:12">
      <c r="L17" s="16"/>
    </row>
    <row r="18" spans="5:12">
      <c r="E18" s="4" t="s">
        <v>43</v>
      </c>
    </row>
    <row r="19" spans="5:12">
      <c r="E19" s="4" t="s">
        <v>13</v>
      </c>
    </row>
    <row r="20" spans="5:12">
      <c r="E20" s="4"/>
    </row>
    <row r="21" spans="5:12">
      <c r="E21" s="4"/>
    </row>
    <row r="22" spans="5:12">
      <c r="E22" s="4"/>
    </row>
    <row r="23" spans="5:12">
      <c r="E23" s="15" t="s">
        <v>16</v>
      </c>
      <c r="F23" s="15"/>
    </row>
    <row r="24" spans="5:12">
      <c r="E24" s="4" t="s">
        <v>17</v>
      </c>
    </row>
  </sheetData>
  <mergeCells count="3">
    <mergeCell ref="A1:G1"/>
    <mergeCell ref="A2:G2"/>
    <mergeCell ref="A13:E13"/>
  </mergeCells>
  <pageMargins left="0.7" right="0.7" top="0.75" bottom="0.75" header="0.3" footer="0.3"/>
  <pageSetup paperSize="9" scale="57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BC71-5458-47AE-BE53-3C356742F39D}">
  <dimension ref="A1:L19"/>
  <sheetViews>
    <sheetView tabSelected="1" topLeftCell="A10" workbookViewId="0">
      <selection activeCell="D30" sqref="D30"/>
    </sheetView>
  </sheetViews>
  <sheetFormatPr defaultColWidth="9.109375" defaultRowHeight="13.8"/>
  <cols>
    <col min="1" max="1" width="4.44140625" style="1" customWidth="1"/>
    <col min="2" max="2" width="18.5546875" style="23" customWidth="1"/>
    <col min="3" max="3" width="37.44140625" style="1" customWidth="1"/>
    <col min="4" max="4" width="37.6640625" style="1" customWidth="1"/>
    <col min="5" max="5" width="30.6640625" style="1" customWidth="1"/>
    <col min="6" max="6" width="12.6640625" style="4" customWidth="1"/>
    <col min="7" max="7" width="12.109375" style="1" customWidth="1"/>
    <col min="8" max="16384" width="9.109375" style="1"/>
  </cols>
  <sheetData>
    <row r="1" spans="1:12" ht="17.399999999999999">
      <c r="A1" s="32" t="s">
        <v>0</v>
      </c>
      <c r="B1" s="32"/>
      <c r="C1" s="32"/>
      <c r="D1" s="32"/>
      <c r="E1" s="32"/>
      <c r="F1" s="32"/>
      <c r="G1" s="32"/>
    </row>
    <row r="2" spans="1:12" ht="17.399999999999999">
      <c r="A2" s="32" t="s">
        <v>1</v>
      </c>
      <c r="B2" s="32"/>
      <c r="C2" s="32"/>
      <c r="D2" s="32"/>
      <c r="E2" s="32"/>
      <c r="F2" s="32"/>
      <c r="G2" s="32"/>
    </row>
    <row r="4" spans="1:12" s="2" customFormat="1" ht="30" customHeight="1">
      <c r="A4" s="5" t="s">
        <v>2</v>
      </c>
      <c r="B4" s="22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5" t="s">
        <v>8</v>
      </c>
    </row>
    <row r="5" spans="1:12" ht="55.2" customHeight="1">
      <c r="A5" s="7">
        <v>1</v>
      </c>
      <c r="B5" s="24" t="s">
        <v>44</v>
      </c>
      <c r="C5" s="25" t="s">
        <v>19</v>
      </c>
      <c r="D5" s="11" t="s">
        <v>45</v>
      </c>
      <c r="E5" s="25" t="s">
        <v>46</v>
      </c>
      <c r="F5" s="26">
        <v>90000</v>
      </c>
      <c r="G5" s="10"/>
    </row>
    <row r="6" spans="1:12" ht="55.2" customHeight="1">
      <c r="A6" s="7">
        <f>A5+1</f>
        <v>2</v>
      </c>
      <c r="B6" s="24" t="s">
        <v>49</v>
      </c>
      <c r="C6" s="25" t="s">
        <v>19</v>
      </c>
      <c r="D6" s="11" t="s">
        <v>38</v>
      </c>
      <c r="E6" s="25" t="s">
        <v>47</v>
      </c>
      <c r="F6" s="27">
        <v>51800</v>
      </c>
      <c r="G6" s="31"/>
    </row>
    <row r="7" spans="1:12" ht="55.2" customHeight="1">
      <c r="A7" s="7">
        <f t="shared" ref="A7" si="0">A6+1</f>
        <v>3</v>
      </c>
      <c r="B7" s="24" t="s">
        <v>49</v>
      </c>
      <c r="C7" s="25" t="s">
        <v>31</v>
      </c>
      <c r="D7" s="11" t="s">
        <v>38</v>
      </c>
      <c r="E7" s="25" t="s">
        <v>48</v>
      </c>
      <c r="F7" s="27">
        <v>49200</v>
      </c>
      <c r="G7" s="31"/>
    </row>
    <row r="8" spans="1:12" s="3" customFormat="1" ht="24.6" customHeight="1">
      <c r="A8" s="33" t="s">
        <v>9</v>
      </c>
      <c r="B8" s="34"/>
      <c r="C8" s="34"/>
      <c r="D8" s="34"/>
      <c r="E8" s="35"/>
      <c r="F8" s="28">
        <f>SUM(F5:F7)</f>
        <v>191000</v>
      </c>
      <c r="G8" s="11"/>
    </row>
    <row r="10" spans="1:12">
      <c r="A10" s="1" t="s">
        <v>10</v>
      </c>
      <c r="E10" s="1" t="s">
        <v>11</v>
      </c>
    </row>
    <row r="11" spans="1:12">
      <c r="A11" s="1" t="s">
        <v>12</v>
      </c>
    </row>
    <row r="12" spans="1:12">
      <c r="L12" s="16"/>
    </row>
    <row r="13" spans="1:12">
      <c r="E13" s="4" t="s">
        <v>50</v>
      </c>
    </row>
    <row r="14" spans="1:12">
      <c r="E14" s="4" t="s">
        <v>13</v>
      </c>
    </row>
    <row r="15" spans="1:12">
      <c r="E15" s="4"/>
    </row>
    <row r="16" spans="1:12">
      <c r="E16" s="4"/>
    </row>
    <row r="17" spans="5:6">
      <c r="E17" s="4"/>
    </row>
    <row r="18" spans="5:6">
      <c r="E18" s="15" t="s">
        <v>16</v>
      </c>
      <c r="F18" s="15"/>
    </row>
    <row r="19" spans="5:6">
      <c r="E19" s="4" t="s">
        <v>17</v>
      </c>
    </row>
  </sheetData>
  <mergeCells count="3">
    <mergeCell ref="A1:G1"/>
    <mergeCell ref="A2:G2"/>
    <mergeCell ref="A8:E8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Januari</vt:lpstr>
      <vt:lpstr>Febr</vt:lpstr>
      <vt:lpstr>Mar</vt:lpstr>
      <vt:lpstr>April</vt:lpstr>
      <vt:lpstr>MEI</vt:lpstr>
      <vt:lpstr>April!Print_Area</vt:lpstr>
      <vt:lpstr>Febr!Print_Area</vt:lpstr>
      <vt:lpstr>Januari!Print_Area</vt:lpstr>
      <vt:lpstr>Mar!Print_Area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qwerty</dc:creator>
  <cp:lastModifiedBy>aa comp</cp:lastModifiedBy>
  <cp:lastPrinted>2026-04-30T00:45:11Z</cp:lastPrinted>
  <dcterms:created xsi:type="dcterms:W3CDTF">2020-03-02T07:42:00Z</dcterms:created>
  <dcterms:modified xsi:type="dcterms:W3CDTF">2026-06-01T05:39:42Z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1033-12.2.0.17562</vt:lpwstr>
  </property>
  <property fmtid="{D5CDD505-2E9C-101B-9397-08002B2CF9AE}" pid="3" name="ICV">
    <vt:lpwstr>67A344DAEAC244819854D9B0F6CBD707</vt:lpwstr>
  </property>
</Properties>
</file>